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526)-GER-Strategic Liaison Coordinator (10019881)/02 TenderDocument/"/>
    </mc:Choice>
  </mc:AlternateContent>
  <xr:revisionPtr revIDLastSave="488" documentId="13_ncr:1_{F34B5ECD-B01D-4037-8D5D-C32828FE9B24}" xr6:coauthVersionLast="47" xr6:coauthVersionMax="47" xr10:uidLastSave="{5866F95E-657B-45BF-9EB1-8F2C81B65D17}"/>
  <bookViews>
    <workbookView xWindow="28680" yWindow="-120" windowWidth="29040" windowHeight="15720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9" i="1" l="1"/>
  <c r="I28" i="1"/>
  <c r="I30" i="1"/>
  <c r="I31" i="1"/>
  <c r="I27" i="1"/>
  <c r="I33" i="1" s="1"/>
  <c r="I24" i="1" l="1"/>
  <c r="I23" i="1"/>
  <c r="I22" i="1"/>
  <c r="I25" i="1" l="1"/>
  <c r="I34" i="1" s="1"/>
</calcChain>
</file>

<file path=xl/sharedStrings.xml><?xml version="1.0" encoding="utf-8"?>
<sst xmlns="http://schemas.openxmlformats.org/spreadsheetml/2006/main" count="61" uniqueCount="44">
  <si>
    <t>Price Schedule</t>
  </si>
  <si>
    <t>Name:</t>
  </si>
  <si>
    <t>Email:</t>
  </si>
  <si>
    <t>Total Price IDR</t>
  </si>
  <si>
    <t>Telephone:</t>
  </si>
  <si>
    <t>Type of reimbursement</t>
  </si>
  <si>
    <t>Unit Price IDR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</si>
  <si>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</si>
  <si>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</si>
  <si>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</si>
  <si>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</si>
  <si>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</si>
  <si>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</si>
  <si>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</si>
  <si>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</si>
  <si>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</si>
  <si>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</si>
  <si>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</si>
  <si>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</si>
  <si>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</si>
  <si>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</si>
  <si>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</si>
  <si>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</si>
  <si>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Output</t>
  </si>
  <si>
    <t>Quantity  up to (days)</t>
  </si>
  <si>
    <t>Lumpsum against performance (Output Based)</t>
  </si>
  <si>
    <t>Other Cost</t>
  </si>
  <si>
    <t>Number of Experts</t>
  </si>
  <si>
    <t>Quantity  up to (day/night/trip)</t>
  </si>
  <si>
    <t>Against Evidence</t>
  </si>
  <si>
    <r>
      <t>CO</t>
    </r>
    <r>
      <rPr>
        <sz val="8"/>
        <rFont val="Arial"/>
        <family val="2"/>
      </rPr>
      <t>2</t>
    </r>
    <r>
      <rPr>
        <sz val="10"/>
        <rFont val="Arial"/>
        <family val="2"/>
      </rPr>
      <t xml:space="preserve"> Compensation</t>
    </r>
  </si>
  <si>
    <t xml:space="preserve">Aiport Transport </t>
  </si>
  <si>
    <t>Accomodation</t>
  </si>
  <si>
    <t>Prior GIZ Approval. GIZ Regulation Applied</t>
  </si>
  <si>
    <t xml:space="preserve">Project No : G-011846-001  </t>
  </si>
  <si>
    <t xml:space="preserve">Project Name : Green Economic Recovery: Green Growth Diagnostic Framework in Indonesia </t>
  </si>
  <si>
    <t>RFP No : Consultant for Strategic Liaison Coordinator</t>
  </si>
  <si>
    <t>Period of assignment: June 2026-October 2027</t>
  </si>
  <si>
    <t>Output-1, Submission of Inception Report</t>
  </si>
  <si>
    <t>Output-2, Submission of Strategic Alignment Report</t>
  </si>
  <si>
    <t>Output-3, Submission of Final Report</t>
  </si>
  <si>
    <t>Flexible Remuneration</t>
  </si>
  <si>
    <t>Domestic Flight</t>
  </si>
  <si>
    <t>Against 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</si>
</sst>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9" formatCode="#,##0_ ;\-#,##0\ "/>
  </numFmts>
  <fonts count="1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73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1" fontId="10" fillId="0" borderId="1" xfId="4" applyFont="1" applyFill="1" applyBorder="1" applyAlignment="1">
      <alignment horizontal="center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1" fillId="0" borderId="7" xfId="4" applyFont="1" applyFill="1" applyBorder="1" applyAlignment="1">
      <alignment horizontal="right" wrapText="1"/>
    </xf>
    <xf numFmtId="41" fontId="10" fillId="0" borderId="1" xfId="0" applyNumberFormat="1" applyFont="1" applyBorder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43" fontId="10" fillId="0" borderId="1" xfId="4" applyNumberFormat="1" applyFont="1" applyFill="1" applyBorder="1" applyAlignment="1">
      <alignment horizontal="center" vertical="center" wrapText="1"/>
    </xf>
    <xf numFmtId="43" fontId="10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3"/>
  <sheetViews>
    <sheetView showGridLines="0" tabSelected="1" zoomScale="85" zoomScaleNormal="85" zoomScalePageLayoutView="72" workbookViewId="0">
      <selection activeCell="E29" sqref="E29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2.69921875" style="4" customWidth="1"/>
    <col min="5" max="5" width="29" style="4" customWidth="1"/>
    <col min="6" max="6" width="8.19921875" style="4" bestFit="1" customWidth="1"/>
    <col min="7" max="7" width="14.8984375" style="4" customWidth="1"/>
    <col min="8" max="8" width="12.69921875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62" t="s">
        <v>0</v>
      </c>
      <c r="D2" s="62"/>
      <c r="E2" s="62"/>
      <c r="F2" s="62"/>
      <c r="G2" s="62"/>
      <c r="H2" s="62"/>
      <c r="I2" s="62"/>
      <c r="J2" s="62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10</v>
      </c>
      <c r="D6" s="14" t="s">
        <v>1</v>
      </c>
      <c r="E6" s="64"/>
      <c r="F6" s="64"/>
      <c r="G6" s="64"/>
      <c r="H6" s="64"/>
      <c r="I6" s="65"/>
      <c r="J6" s="5"/>
    </row>
    <row r="7" spans="2:10" ht="16.5" customHeight="1" x14ac:dyDescent="0.25">
      <c r="C7" s="11"/>
      <c r="D7" s="14" t="s">
        <v>7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12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4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36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35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34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37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13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63"/>
      <c r="D20" s="63"/>
      <c r="E20" s="63"/>
      <c r="F20" s="63"/>
      <c r="G20" s="63"/>
      <c r="H20" s="63"/>
      <c r="I20" s="63"/>
      <c r="J20" s="18"/>
    </row>
    <row r="21" spans="2:10" s="24" customFormat="1" ht="27.75" customHeight="1" x14ac:dyDescent="0.3">
      <c r="B21" s="19" t="s">
        <v>18</v>
      </c>
      <c r="C21" s="20" t="s">
        <v>23</v>
      </c>
      <c r="D21" s="6"/>
      <c r="E21" s="21" t="s">
        <v>5</v>
      </c>
      <c r="F21" s="21" t="s">
        <v>23</v>
      </c>
      <c r="G21" s="9" t="s">
        <v>24</v>
      </c>
      <c r="H21" s="22" t="s">
        <v>6</v>
      </c>
      <c r="I21" s="23" t="s">
        <v>3</v>
      </c>
      <c r="J21" s="23" t="s">
        <v>8</v>
      </c>
    </row>
    <row r="22" spans="2:10" s="24" customFormat="1" ht="15" customHeight="1" x14ac:dyDescent="0.3">
      <c r="B22" s="25">
        <v>1</v>
      </c>
      <c r="C22" s="68" t="s">
        <v>38</v>
      </c>
      <c r="D22" s="69"/>
      <c r="E22" s="7" t="s">
        <v>9</v>
      </c>
      <c r="F22" s="8">
        <v>1</v>
      </c>
      <c r="G22" s="8">
        <v>1</v>
      </c>
      <c r="H22" s="26">
        <v>0</v>
      </c>
      <c r="I22" s="27">
        <f t="shared" ref="I22" si="0">H22*G22*F22</f>
        <v>0</v>
      </c>
      <c r="J22" s="28" t="s">
        <v>25</v>
      </c>
    </row>
    <row r="23" spans="2:10" s="24" customFormat="1" ht="15" customHeight="1" x14ac:dyDescent="0.3">
      <c r="B23" s="25">
        <v>2</v>
      </c>
      <c r="C23" s="68" t="s">
        <v>39</v>
      </c>
      <c r="D23" s="69"/>
      <c r="E23" s="7" t="s">
        <v>9</v>
      </c>
      <c r="F23" s="8">
        <v>1</v>
      </c>
      <c r="G23" s="8">
        <v>1</v>
      </c>
      <c r="H23" s="26">
        <v>0</v>
      </c>
      <c r="I23" s="27">
        <f t="shared" ref="I23:I24" si="1">H23*G23*F23</f>
        <v>0</v>
      </c>
      <c r="J23" s="28" t="s">
        <v>25</v>
      </c>
    </row>
    <row r="24" spans="2:10" s="24" customFormat="1" ht="15" customHeight="1" x14ac:dyDescent="0.3">
      <c r="B24" s="25">
        <v>3</v>
      </c>
      <c r="C24" s="68" t="s">
        <v>40</v>
      </c>
      <c r="D24" s="69"/>
      <c r="E24" s="7" t="s">
        <v>9</v>
      </c>
      <c r="F24" s="8">
        <v>1</v>
      </c>
      <c r="G24" s="8">
        <v>1</v>
      </c>
      <c r="H24" s="26">
        <v>0</v>
      </c>
      <c r="I24" s="27">
        <f t="shared" si="1"/>
        <v>0</v>
      </c>
      <c r="J24" s="28" t="s">
        <v>25</v>
      </c>
    </row>
    <row r="25" spans="2:10" s="24" customFormat="1" ht="15" customHeight="1" x14ac:dyDescent="0.25">
      <c r="B25" s="25"/>
      <c r="C25" s="68"/>
      <c r="D25" s="69"/>
      <c r="E25" s="7"/>
      <c r="F25" s="8"/>
      <c r="G25" s="8"/>
      <c r="H25" s="60" t="s">
        <v>21</v>
      </c>
      <c r="I25" s="61">
        <f>SUM(I22:I24)</f>
        <v>0</v>
      </c>
      <c r="J25" s="28"/>
    </row>
    <row r="26" spans="2:10" s="44" customFormat="1" ht="36.6" customHeight="1" x14ac:dyDescent="0.3">
      <c r="B26" s="45" t="s">
        <v>18</v>
      </c>
      <c r="C26" s="46" t="s">
        <v>26</v>
      </c>
      <c r="D26" s="6"/>
      <c r="E26" s="47" t="s">
        <v>5</v>
      </c>
      <c r="F26" s="47" t="s">
        <v>27</v>
      </c>
      <c r="G26" s="9" t="s">
        <v>28</v>
      </c>
      <c r="H26" s="22" t="s">
        <v>6</v>
      </c>
      <c r="I26" s="23" t="s">
        <v>3</v>
      </c>
      <c r="J26" s="48" t="s">
        <v>8</v>
      </c>
    </row>
    <row r="27" spans="2:10" s="44" customFormat="1" ht="13.2" x14ac:dyDescent="0.3">
      <c r="B27" s="49">
        <v>1</v>
      </c>
      <c r="C27" s="50" t="s">
        <v>42</v>
      </c>
      <c r="D27" s="51"/>
      <c r="E27" s="7" t="s">
        <v>29</v>
      </c>
      <c r="F27" s="72">
        <v>1</v>
      </c>
      <c r="G27" s="72">
        <v>3</v>
      </c>
      <c r="H27" s="70">
        <v>4000000</v>
      </c>
      <c r="I27" s="71">
        <f t="shared" ref="I27:I31" si="2">H27*G27*F27</f>
        <v>12000000</v>
      </c>
      <c r="J27" s="54"/>
    </row>
    <row r="28" spans="2:10" s="44" customFormat="1" ht="13.2" x14ac:dyDescent="0.3">
      <c r="B28" s="49">
        <v>2</v>
      </c>
      <c r="C28" s="50" t="s">
        <v>30</v>
      </c>
      <c r="D28" s="51"/>
      <c r="E28" s="7" t="s">
        <v>29</v>
      </c>
      <c r="F28" s="72">
        <v>1</v>
      </c>
      <c r="G28" s="72">
        <v>3</v>
      </c>
      <c r="H28" s="70">
        <v>400000</v>
      </c>
      <c r="I28" s="71">
        <f t="shared" si="2"/>
        <v>1200000</v>
      </c>
      <c r="J28" s="54"/>
    </row>
    <row r="29" spans="2:10" s="44" customFormat="1" ht="13.2" x14ac:dyDescent="0.3">
      <c r="B29" s="49">
        <v>2</v>
      </c>
      <c r="C29" s="50" t="s">
        <v>31</v>
      </c>
      <c r="D29" s="51"/>
      <c r="E29" s="7" t="s">
        <v>43</v>
      </c>
      <c r="F29" s="72">
        <v>1</v>
      </c>
      <c r="G29" s="72">
        <v>3</v>
      </c>
      <c r="H29" s="70">
        <v>600000</v>
      </c>
      <c r="I29" s="71">
        <f t="shared" si="2"/>
        <v>1800000</v>
      </c>
      <c r="J29" s="54"/>
    </row>
    <row r="30" spans="2:10" s="44" customFormat="1" ht="13.2" x14ac:dyDescent="0.3">
      <c r="B30" s="49">
        <v>2</v>
      </c>
      <c r="C30" s="50" t="s">
        <v>32</v>
      </c>
      <c r="D30" s="51"/>
      <c r="E30" s="7" t="s">
        <v>29</v>
      </c>
      <c r="F30" s="72">
        <v>1</v>
      </c>
      <c r="G30" s="72">
        <v>9</v>
      </c>
      <c r="H30" s="70">
        <v>1500000</v>
      </c>
      <c r="I30" s="71">
        <f t="shared" si="2"/>
        <v>13500000</v>
      </c>
      <c r="J30" s="54"/>
    </row>
    <row r="31" spans="2:10" s="44" customFormat="1" ht="13.2" x14ac:dyDescent="0.3">
      <c r="B31" s="49">
        <v>3</v>
      </c>
      <c r="C31" s="50" t="s">
        <v>41</v>
      </c>
      <c r="D31" s="51"/>
      <c r="E31" s="7" t="s">
        <v>29</v>
      </c>
      <c r="F31" s="72">
        <v>1</v>
      </c>
      <c r="G31" s="72">
        <v>1</v>
      </c>
      <c r="H31" s="70">
        <v>10250000</v>
      </c>
      <c r="I31" s="71">
        <f t="shared" si="2"/>
        <v>10250000</v>
      </c>
      <c r="J31" s="54" t="s">
        <v>33</v>
      </c>
    </row>
    <row r="32" spans="2:10" s="44" customFormat="1" ht="13.2" x14ac:dyDescent="0.3">
      <c r="B32" s="49"/>
      <c r="C32" s="50"/>
      <c r="D32" s="51"/>
      <c r="E32" s="7"/>
      <c r="F32" s="7"/>
      <c r="G32" s="7"/>
      <c r="H32" s="52"/>
      <c r="I32" s="53"/>
      <c r="J32" s="55"/>
    </row>
    <row r="33" spans="2:10" s="56" customFormat="1" ht="19.5" customHeight="1" x14ac:dyDescent="0.25">
      <c r="B33" s="57"/>
      <c r="C33" s="58"/>
      <c r="D33" s="59"/>
      <c r="E33" s="10"/>
      <c r="F33" s="10"/>
      <c r="G33" s="10"/>
      <c r="H33" s="60" t="s">
        <v>21</v>
      </c>
      <c r="I33" s="61">
        <f>SUM(I27:I32)</f>
        <v>38750000</v>
      </c>
      <c r="J33" s="55"/>
    </row>
    <row r="34" spans="2:10" ht="19.5" customHeight="1" x14ac:dyDescent="0.25">
      <c r="B34" s="29"/>
      <c r="C34" s="30"/>
      <c r="D34" s="31"/>
      <c r="E34" s="10"/>
      <c r="F34" s="10"/>
      <c r="G34" s="10"/>
      <c r="H34" s="32" t="s">
        <v>22</v>
      </c>
      <c r="I34" s="33">
        <f>I25+I33</f>
        <v>38750000</v>
      </c>
      <c r="J34" s="34"/>
    </row>
    <row r="35" spans="2:10" ht="15" customHeight="1" x14ac:dyDescent="0.25">
      <c r="B35" s="29"/>
      <c r="C35" s="66"/>
      <c r="D35" s="67"/>
      <c r="E35" s="67"/>
      <c r="F35" s="67"/>
      <c r="G35" s="67"/>
      <c r="H35" s="35"/>
      <c r="I35" s="33"/>
      <c r="J35" s="36"/>
    </row>
    <row r="36" spans="2:10" x14ac:dyDescent="0.2">
      <c r="I36" s="37"/>
      <c r="J36" s="37"/>
    </row>
    <row r="37" spans="2:10" x14ac:dyDescent="0.2">
      <c r="I37" s="38"/>
      <c r="J37" s="38"/>
    </row>
    <row r="39" spans="2:10" ht="12" x14ac:dyDescent="0.2">
      <c r="H39" s="39" t="s">
        <v>20</v>
      </c>
    </row>
    <row r="40" spans="2:10" s="24" customFormat="1" ht="15" customHeight="1" x14ac:dyDescent="0.3">
      <c r="C40" s="40" t="s">
        <v>11</v>
      </c>
      <c r="D40" s="41"/>
      <c r="E40" s="42"/>
      <c r="F40" s="42"/>
      <c r="G40" s="42"/>
      <c r="H40" s="43" t="s">
        <v>14</v>
      </c>
      <c r="I40" s="24" t="s">
        <v>17</v>
      </c>
    </row>
    <row r="41" spans="2:10" s="24" customFormat="1" ht="15" customHeight="1" x14ac:dyDescent="0.3">
      <c r="H41" s="43" t="s">
        <v>15</v>
      </c>
      <c r="I41" s="24" t="s">
        <v>17</v>
      </c>
    </row>
    <row r="42" spans="2:10" s="24" customFormat="1" ht="15" customHeight="1" x14ac:dyDescent="0.3">
      <c r="H42" s="43" t="s">
        <v>16</v>
      </c>
      <c r="I42" s="24" t="s">
        <v>17</v>
      </c>
    </row>
    <row r="43" spans="2:10" s="24" customFormat="1" ht="15" customHeight="1" x14ac:dyDescent="0.3">
      <c r="H43" s="43" t="s">
        <v>19</v>
      </c>
      <c r="I43" s="24" t="s">
        <v>17</v>
      </c>
    </row>
  </sheetData>
  <sheetProtection algorithmName="SHA-512" hashValue="C/DMlvbL7haJ5iXVTZJqf9pDARhvoGECzEjXX4C8AODzXD/TEdFZcnze4z0+3zMEzY/r77OqRAtIeV8329ZXfQ==" saltValue="IOLYLLkdgHhj4MgPStO4gA==" spinCount="100000" sheet="1" selectLockedCells="1"/>
  <mergeCells count="8">
    <mergeCell ref="C2:J2"/>
    <mergeCell ref="C20:I20"/>
    <mergeCell ref="E6:I6"/>
    <mergeCell ref="C35:G35"/>
    <mergeCell ref="C22:D22"/>
    <mergeCell ref="C25:D25"/>
    <mergeCell ref="C23:D23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2026-05-06T06:41:05Z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